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8060" windowHeight="6990"/>
  </bookViews>
  <sheets>
    <sheet name="B_EstimateReceive_Print" sheetId="1" r:id="rId1"/>
  </sheets>
  <externalReferences>
    <externalReference r:id="rId2"/>
  </externalReferences>
  <definedNames>
    <definedName name="_xlnm.Print_Titles" localSheetId="0">B_EstimateReceive_Print!$1:$1</definedName>
  </definedNames>
  <calcPr calcId="144525"/>
</workbook>
</file>

<file path=xl/calcChain.xml><?xml version="1.0" encoding="utf-8"?>
<calcChain xmlns="http://schemas.openxmlformats.org/spreadsheetml/2006/main">
  <c r="D47" i="1" l="1"/>
  <c r="D48" i="1"/>
  <c r="D49" i="1"/>
  <c r="D45" i="1"/>
  <c r="F45" i="1"/>
  <c r="D36" i="1"/>
  <c r="F36" i="1"/>
  <c r="D37" i="1"/>
  <c r="F37" i="1"/>
  <c r="D38" i="1"/>
  <c r="F38" i="1"/>
  <c r="D39" i="1"/>
  <c r="F39" i="1"/>
  <c r="D40" i="1"/>
  <c r="F40" i="1"/>
  <c r="D41" i="1"/>
  <c r="F41" i="1"/>
  <c r="D42" i="1"/>
  <c r="F42" i="1"/>
  <c r="D43" i="1"/>
  <c r="F43" i="1"/>
  <c r="D44" i="1"/>
  <c r="F44" i="1"/>
  <c r="D32" i="1"/>
  <c r="F32" i="1"/>
  <c r="D33" i="1"/>
  <c r="F33" i="1"/>
  <c r="D34" i="1"/>
  <c r="F34" i="1"/>
  <c r="D29" i="1"/>
  <c r="F29" i="1"/>
  <c r="D30" i="1"/>
  <c r="F30" i="1"/>
  <c r="D26" i="1"/>
  <c r="F26" i="1"/>
  <c r="D27" i="1"/>
  <c r="F27" i="1"/>
</calcChain>
</file>

<file path=xl/sharedStrings.xml><?xml version="1.0" encoding="utf-8"?>
<sst xmlns="http://schemas.openxmlformats.org/spreadsheetml/2006/main" count="282" uniqueCount="150">
  <si>
    <t>วันที่พิมพ์ : 21/8/2560  11:27:25</t>
  </si>
  <si>
    <t>หน้า : 1/1</t>
  </si>
  <si>
    <t>รายงานประมาณการรายรับ</t>
  </si>
  <si>
    <t>ประจำปีงบประมาณ  พ.ศ. 2561</t>
  </si>
  <si>
    <t>เทศบาลตำบลนาด่าน</t>
  </si>
  <si>
    <t>อำเภอ สุวรรณคูหา  จังหวัดหนองบัวลำภู</t>
  </si>
  <si>
    <t/>
  </si>
  <si>
    <t xml:space="preserve"> </t>
  </si>
  <si>
    <t>รายรับจริง</t>
  </si>
  <si>
    <t>ประมาณการ</t>
  </si>
  <si>
    <t>ปี 2557</t>
  </si>
  <si>
    <t>ปี 2558</t>
  </si>
  <si>
    <t>ปี 2559</t>
  </si>
  <si>
    <t>ปี 2560</t>
  </si>
  <si>
    <t>ยอดต่าง (%)</t>
  </si>
  <si>
    <t>ปี 2561</t>
  </si>
  <si>
    <t>หมวดภาษีอากร</t>
  </si>
  <si>
    <t xml:space="preserve">     ภาษีโรงเรือนและที่ดิน</t>
  </si>
  <si>
    <t>0.00</t>
  </si>
  <si>
    <t>52,191.50</t>
  </si>
  <si>
    <t>52,000.00</t>
  </si>
  <si>
    <t>1.92</t>
  </si>
  <si>
    <t>%</t>
  </si>
  <si>
    <t>53,000.00</t>
  </si>
  <si>
    <t xml:space="preserve">     ภาษีบำรุงท้องที่</t>
  </si>
  <si>
    <t>147,128.05</t>
  </si>
  <si>
    <t>150,000.00</t>
  </si>
  <si>
    <t xml:space="preserve">     ภาษีป้าย</t>
  </si>
  <si>
    <t>13,499.00</t>
  </si>
  <si>
    <t>14,000.00</t>
  </si>
  <si>
    <t>รวมหมวดภาษีอากร</t>
  </si>
  <si>
    <t>212,818.55</t>
  </si>
  <si>
    <t>216,000.00</t>
  </si>
  <si>
    <t>217,000.00</t>
  </si>
  <si>
    <t>หมวดค่าธรรมเนียม ค่าปรับ และใบอนุญาต</t>
  </si>
  <si>
    <t xml:space="preserve">     ค่าธรรมเนียมเก็บและขนมูลฝอย</t>
  </si>
  <si>
    <t>1,220.00</t>
  </si>
  <si>
    <t>192,000.00</t>
  </si>
  <si>
    <t>-11.46</t>
  </si>
  <si>
    <t>170,000.00</t>
  </si>
  <si>
    <t xml:space="preserve">     ค่าธรรมเนียมเกี่ยวกับทะเบียนพาณิชย์</t>
  </si>
  <si>
    <t>920.00</t>
  </si>
  <si>
    <t>100.00</t>
  </si>
  <si>
    <t>1,000.00</t>
  </si>
  <si>
    <t xml:space="preserve">     ค่าธรรมเนียมกำจัดขยะมูลฝอย</t>
  </si>
  <si>
    <t>169,400.00</t>
  </si>
  <si>
    <t xml:space="preserve">     ค่าธรรมเนียมอื่น ๆ</t>
  </si>
  <si>
    <t>1,250.00</t>
  </si>
  <si>
    <t>1,500.00</t>
  </si>
  <si>
    <t xml:space="preserve">     ค่าปรับผู้กระทำผิดกฎหมายจราจรทางบก</t>
  </si>
  <si>
    <t>4,350.00</t>
  </si>
  <si>
    <t>3,500.00</t>
  </si>
  <si>
    <t>28.57</t>
  </si>
  <si>
    <t>4,500.00</t>
  </si>
  <si>
    <t xml:space="preserve">     ค่าปรับการผิดสัญญา</t>
  </si>
  <si>
    <t>166,865.00</t>
  </si>
  <si>
    <t>110,000.00</t>
  </si>
  <si>
    <t>36.36</t>
  </si>
  <si>
    <t xml:space="preserve">     ค่าใบอนุญาตประกอบการค้าสำหรับกิจการที่เป็นอันตรายต่อสุขภาพ</t>
  </si>
  <si>
    <t>1,600.00</t>
  </si>
  <si>
    <t>2,000.00</t>
  </si>
  <si>
    <t xml:space="preserve">     ค่าใบอนุญาตอื่นๆ</t>
  </si>
  <si>
    <t>-77.78</t>
  </si>
  <si>
    <t>รวมหมวดค่าธรรมเนียม ค่าปรับ และใบอนุญาต</t>
  </si>
  <si>
    <t>345,605.00</t>
  </si>
  <si>
    <t>312,000.00</t>
  </si>
  <si>
    <t>330,000.00</t>
  </si>
  <si>
    <t>หมวดรายได้จากทรัพย์สิน</t>
  </si>
  <si>
    <t xml:space="preserve">     ดอกเบี้ย</t>
  </si>
  <si>
    <t>85,131.26</t>
  </si>
  <si>
    <t>85,000.00</t>
  </si>
  <si>
    <t>1.18</t>
  </si>
  <si>
    <t>86,000.00</t>
  </si>
  <si>
    <t>รวมหมวดรายได้จากทรัพย์สิน</t>
  </si>
  <si>
    <t>หมวดรายได้จากสาธารณูปโภคและการพาณิชย์</t>
  </si>
  <si>
    <t xml:space="preserve">     รายได้จากสาธารณูปโภคและการพาณิชย์</t>
  </si>
  <si>
    <t>735,862.00</t>
  </si>
  <si>
    <t>700,000.00</t>
  </si>
  <si>
    <t>-7.14</t>
  </si>
  <si>
    <t>650,000.00</t>
  </si>
  <si>
    <t>รวมหมวดรายได้จากสาธารณูปโภคและการพาณิชย์</t>
  </si>
  <si>
    <t>หมวดรายได้เบ็ดเตล็ด</t>
  </si>
  <si>
    <t xml:space="preserve">     ค่าขายแบบแปลน</t>
  </si>
  <si>
    <t>41,000.00</t>
  </si>
  <si>
    <t>200,000.00</t>
  </si>
  <si>
    <t>-75.00</t>
  </si>
  <si>
    <t>50,000.00</t>
  </si>
  <si>
    <t xml:space="preserve">     รายได้เบ็ดเตล็ดอื่นๆ</t>
  </si>
  <si>
    <t>10,000.00</t>
  </si>
  <si>
    <t>-100.00</t>
  </si>
  <si>
    <t>รวมหมวดรายได้เบ็ดเตล็ด</t>
  </si>
  <si>
    <t>210,000.00</t>
  </si>
  <si>
    <t>หมวดภาษีจัดสรร</t>
  </si>
  <si>
    <t xml:space="preserve">     ภาษีและค่าธรรมเนียมรถยนต์และล้อเลื่อน</t>
  </si>
  <si>
    <t>496,421.46</t>
  </si>
  <si>
    <t>1,000,000.00</t>
  </si>
  <si>
    <t>-12.00</t>
  </si>
  <si>
    <t>880,000.00</t>
  </si>
  <si>
    <t xml:space="preserve">     ภาษีมูลค่าเพิ่มตาม พ.ร.บ. กำหนดแผนฯ</t>
  </si>
  <si>
    <t>8,261,734.94</t>
  </si>
  <si>
    <t>8,700,000.00</t>
  </si>
  <si>
    <t>-4.60</t>
  </si>
  <si>
    <t>8,300,000.00</t>
  </si>
  <si>
    <t xml:space="preserve">     ภาษีมูลค่าเพิ่มตาม พ.ร.บ. จัดสรรรายได้ฯ</t>
  </si>
  <si>
    <t>3,390,823.67</t>
  </si>
  <si>
    <t>3,700,000.00</t>
  </si>
  <si>
    <t>-5.41</t>
  </si>
  <si>
    <t>3,500,000.00</t>
  </si>
  <si>
    <t xml:space="preserve">     ภาษีธุรกิจเฉพาะ</t>
  </si>
  <si>
    <t>61,473.98</t>
  </si>
  <si>
    <t>59,000.00</t>
  </si>
  <si>
    <t>10.17</t>
  </si>
  <si>
    <t>65,000.00</t>
  </si>
  <si>
    <t xml:space="preserve">     ภาษีสุรา</t>
  </si>
  <si>
    <t>1,844,761.29</t>
  </si>
  <si>
    <t>2,000,000.00</t>
  </si>
  <si>
    <t xml:space="preserve">     ภาษีสรรพสามิต</t>
  </si>
  <si>
    <t>3,969,202.50</t>
  </si>
  <si>
    <t>3,570,000.00</t>
  </si>
  <si>
    <t>12.04</t>
  </si>
  <si>
    <t>4,000,000.00</t>
  </si>
  <si>
    <t xml:space="preserve">     ค่าภาคหลวงแร่</t>
  </si>
  <si>
    <t>71,924.40</t>
  </si>
  <si>
    <t>58,000.00</t>
  </si>
  <si>
    <t>24.14</t>
  </si>
  <si>
    <t>72,000.00</t>
  </si>
  <si>
    <t xml:space="preserve">     ค่าภาคหลวงปิโตรเลียม</t>
  </si>
  <si>
    <t>62,840.38</t>
  </si>
  <si>
    <t>100,000.00</t>
  </si>
  <si>
    <t>-30.00</t>
  </si>
  <si>
    <t>70,000.00</t>
  </si>
  <si>
    <t xml:space="preserve">     ค่าธรรมเนียมจดทะเบียนสิทธิและนิติกรรมตามประมวลกฎหมายที่ดิน</t>
  </si>
  <si>
    <t>276,571.00</t>
  </si>
  <si>
    <t>40.00</t>
  </si>
  <si>
    <t>280,000.00</t>
  </si>
  <si>
    <t>รวมหมวดภาษีจัดสรร</t>
  </si>
  <si>
    <t>18,435,753.62</t>
  </si>
  <si>
    <t>19,387,000.00</t>
  </si>
  <si>
    <t>19,167,000.00</t>
  </si>
  <si>
    <t>หมวดเงินอุดหนุนทั่วไป</t>
  </si>
  <si>
    <t xml:space="preserve">     เงินอุดหนุนทั่วไป สำหรับดำเนินการตามอำนาจหน้าที่และภารกิจถ่ายโอนเลือกทำ</t>
  </si>
  <si>
    <t>12,292,127.00</t>
  </si>
  <si>
    <t>28,630,000.00</t>
  </si>
  <si>
    <t>-0.45</t>
  </si>
  <si>
    <t>28,500,000.00</t>
  </si>
  <si>
    <t>รวมหมวดเงินอุดหนุนทั่วไป</t>
  </si>
  <si>
    <t>รวมทุกหมวด</t>
  </si>
  <si>
    <t>32,148,297.43</t>
  </si>
  <si>
    <t>49,540,000.00</t>
  </si>
  <si>
    <t>49,000,000.00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</si>
</sst>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sz val="8"/>
      <color rgb="FF000000"/>
      <name val="Microsoft Sans Serif"/>
      <family val="2"/>
    </font>
    <font>
      <b/>
      <sz val="12"/>
      <color rgb="FF000000"/>
      <name val="Microsoft Sans Serif"/>
      <family val="2"/>
    </font>
    <font>
      <sz val="12"/>
      <color rgb="FF000000"/>
      <name val="Microsoft Sans Serif"/>
      <family val="2"/>
    </font>
    <font>
      <sz val="10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7">
    <xf numFmtId="0" fontId="1" fillId="0" borderId="0" xfId="0" applyFont="1" applyFill="1" applyBorder="1"/>
    <xf numFmtId="0" fontId="6" fillId="4" borderId="4" xfId="0" applyNumberFormat="1" applyFont="1" applyFill="1" applyBorder="1" applyAlignment="1">
      <alignment horizontal="center"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6" fillId="2" borderId="4" xfId="0" applyNumberFormat="1" applyFont="1" applyFill="1" applyBorder="1" applyAlignment="1">
      <alignment horizontal="right" vertical="center" wrapText="1" readingOrder="1"/>
    </xf>
    <xf numFmtId="0" fontId="6" fillId="2" borderId="10" xfId="0" applyNumberFormat="1" applyFont="1" applyFill="1" applyBorder="1" applyAlignment="1">
      <alignment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43" fontId="5" fillId="0" borderId="4" xfId="1" applyFont="1" applyFill="1" applyBorder="1" applyAlignment="1">
      <alignment horizontal="right" vertical="center" wrapText="1" readingOrder="1"/>
    </xf>
    <xf numFmtId="43" fontId="6" fillId="2" borderId="4" xfId="1" applyFont="1" applyFill="1" applyBorder="1" applyAlignment="1">
      <alignment horizontal="right" vertical="center" wrapText="1" readingOrder="1"/>
    </xf>
    <xf numFmtId="43" fontId="5" fillId="0" borderId="4" xfId="0" applyNumberFormat="1" applyFont="1" applyFill="1" applyBorder="1" applyAlignment="1">
      <alignment horizontal="right" vertical="center" wrapText="1" readingOrder="1"/>
    </xf>
    <xf numFmtId="43" fontId="6" fillId="2" borderId="4" xfId="0" applyNumberFormat="1" applyFont="1" applyFill="1" applyBorder="1" applyAlignment="1">
      <alignment horizontal="right" vertical="center" wrapText="1" readingOrder="1"/>
    </xf>
    <xf numFmtId="43" fontId="6" fillId="0" borderId="4" xfId="0" applyNumberFormat="1" applyFont="1" applyFill="1" applyBorder="1" applyAlignment="1">
      <alignment horizontal="right"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43" fontId="6" fillId="0" borderId="4" xfId="0" applyNumberFormat="1" applyFont="1" applyFill="1" applyBorder="1" applyAlignment="1">
      <alignment horizontal="right" vertical="center" wrapText="1" readingOrder="1"/>
    </xf>
    <xf numFmtId="0" fontId="6" fillId="2" borderId="10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6" fillId="2" borderId="4" xfId="0" applyNumberFormat="1" applyFont="1" applyFill="1" applyBorder="1" applyAlignment="1">
      <alignment horizontal="right" vertical="center" wrapText="1" readingOrder="1"/>
    </xf>
    <xf numFmtId="43" fontId="6" fillId="2" borderId="4" xfId="0" applyNumberFormat="1" applyFont="1" applyFill="1" applyBorder="1" applyAlignment="1">
      <alignment horizontal="right" vertical="center" wrapText="1" readingOrder="1"/>
    </xf>
    <xf numFmtId="0" fontId="6" fillId="2" borderId="6" xfId="0" applyNumberFormat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43" fontId="5" fillId="0" borderId="4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6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6" fillId="2" borderId="4" xfId="0" applyNumberFormat="1" applyFont="1" applyFill="1" applyBorder="1" applyAlignment="1">
      <alignment vertical="center" wrapText="1" readingOrder="1"/>
    </xf>
    <xf numFmtId="0" fontId="6" fillId="2" borderId="10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6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43" fontId="6" fillId="2" borderId="10" xfId="0" applyNumberFormat="1" applyFont="1" applyFill="1" applyBorder="1" applyAlignment="1">
      <alignment horizontal="right" vertical="center" wrapText="1" readingOrder="1"/>
    </xf>
    <xf numFmtId="43" fontId="6" fillId="2" borderId="6" xfId="0" applyNumberFormat="1" applyFont="1" applyFill="1" applyBorder="1" applyAlignment="1">
      <alignment horizontal="right" vertical="center" wrapText="1" readingOrder="1"/>
    </xf>
    <xf numFmtId="0" fontId="6" fillId="2" borderId="6" xfId="0" applyNumberFormat="1" applyFont="1" applyFill="1" applyBorder="1" applyAlignment="1">
      <alignment horizontal="right" vertical="center" wrapText="1" readingOrder="1"/>
    </xf>
    <xf numFmtId="43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6" xfId="0" applyNumberFormat="1" applyFont="1" applyFill="1" applyBorder="1" applyAlignment="1">
      <alignment horizontal="right" vertical="center" wrapText="1" readingOrder="1"/>
    </xf>
    <xf numFmtId="43" fontId="6" fillId="2" borderId="4" xfId="1" applyFont="1" applyFill="1" applyBorder="1" applyAlignment="1">
      <alignment horizontal="right" vertical="center" wrapText="1" readingOrder="1"/>
    </xf>
    <xf numFmtId="43" fontId="1" fillId="0" borderId="6" xfId="1" applyFont="1" applyFill="1" applyBorder="1" applyAlignment="1">
      <alignment vertical="top" wrapText="1"/>
    </xf>
    <xf numFmtId="43" fontId="5" fillId="0" borderId="4" xfId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4" borderId="4" xfId="0" applyNumberFormat="1" applyFont="1" applyFill="1" applyBorder="1" applyAlignment="1">
      <alignment horizontal="center" vertical="center" wrapText="1" readingOrder="1"/>
    </xf>
    <xf numFmtId="0" fontId="6" fillId="4" borderId="7" xfId="0" applyNumberFormat="1" applyFont="1" applyFill="1" applyBorder="1" applyAlignment="1">
      <alignment horizontal="left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07;&#3624;&#3610;&#3633;&#3597;&#3597;&#3633;&#3605;&#3636;/&#3648;&#3607;&#3624;&#3631;%2061/&#3648;&#3607;&#3624;&#3610;&#3633;&#3597;&#3597;&#3633;&#3605;&#3636;&#3591;&#3610;&#3611;&#3619;&#3632;&#3617;&#3634;&#3603;&#3619;&#3634;&#3618;&#3592;&#3656;&#3634;&#3618;&#3611;&#3619;&#3632;&#3592;&#3635;&#3611;&#3637;%20&#3614;.&#3624;.%202560/9.%20&#3619;&#3634;&#3618;&#3591;&#3634;&#3609;&#3611;&#3619;&#3632;&#3617;&#3634;&#3603;&#3585;&#3634;&#3619;&#3619;&#3634;&#3618;&#3619;&#3633;&#3610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EstimateReceive_Print"/>
    </sheetNames>
    <sheetDataSet>
      <sheetData sheetId="0">
        <row r="27">
          <cell r="F27">
            <v>125454</v>
          </cell>
          <cell r="H27">
            <v>126000</v>
          </cell>
        </row>
        <row r="28">
          <cell r="F28">
            <v>125454</v>
          </cell>
          <cell r="H28">
            <v>126000</v>
          </cell>
        </row>
        <row r="30">
          <cell r="F30">
            <v>760135</v>
          </cell>
          <cell r="H30">
            <v>544000</v>
          </cell>
        </row>
        <row r="31">
          <cell r="F31">
            <v>760135</v>
          </cell>
          <cell r="H31">
            <v>544000</v>
          </cell>
        </row>
        <row r="33">
          <cell r="F33">
            <v>58000</v>
          </cell>
          <cell r="H33">
            <v>60000</v>
          </cell>
        </row>
        <row r="34">
          <cell r="F34">
            <v>17900</v>
          </cell>
          <cell r="H34">
            <v>18000</v>
          </cell>
        </row>
        <row r="35">
          <cell r="F35">
            <v>75900</v>
          </cell>
          <cell r="H35">
            <v>78000</v>
          </cell>
        </row>
        <row r="37">
          <cell r="F37" t="str">
            <v>0.00</v>
          </cell>
          <cell r="H37">
            <v>0</v>
          </cell>
        </row>
        <row r="38">
          <cell r="F38">
            <v>4590342.92</v>
          </cell>
          <cell r="H38">
            <v>5000000</v>
          </cell>
        </row>
        <row r="39">
          <cell r="F39">
            <v>6520557.71</v>
          </cell>
          <cell r="H39">
            <v>6900000</v>
          </cell>
        </row>
        <row r="40">
          <cell r="F40">
            <v>40711.33</v>
          </cell>
          <cell r="H40">
            <v>50000</v>
          </cell>
        </row>
        <row r="41">
          <cell r="F41">
            <v>1668776.32</v>
          </cell>
          <cell r="H41">
            <v>1900000</v>
          </cell>
        </row>
        <row r="42">
          <cell r="F42">
            <v>2270681.33</v>
          </cell>
          <cell r="H42">
            <v>2500000</v>
          </cell>
        </row>
        <row r="43">
          <cell r="F43">
            <v>63879.82</v>
          </cell>
          <cell r="H43">
            <v>65000</v>
          </cell>
        </row>
        <row r="44">
          <cell r="F44">
            <v>131230.76</v>
          </cell>
          <cell r="H44">
            <v>132000</v>
          </cell>
        </row>
        <row r="45">
          <cell r="F45">
            <v>201584</v>
          </cell>
          <cell r="H45">
            <v>210000</v>
          </cell>
        </row>
        <row r="47">
          <cell r="F47">
            <v>15487764.189999999</v>
          </cell>
          <cell r="H47">
            <v>16757000</v>
          </cell>
        </row>
        <row r="49">
          <cell r="F49">
            <v>14911061</v>
          </cell>
        </row>
        <row r="50">
          <cell r="F50">
            <v>14911061</v>
          </cell>
        </row>
        <row r="51">
          <cell r="F51">
            <v>31764359.57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showGridLines="0" tabSelected="1" workbookViewId="0">
      <pane ySplit="1" topLeftCell="A2" activePane="bottomLeft" state="frozen"/>
      <selection pane="bottomLeft" activeCell="J14" sqref="J14"/>
    </sheetView>
  </sheetViews>
  <sheetFormatPr defaultRowHeight="14.25" x14ac:dyDescent="0.2"/>
  <cols>
    <col min="1" max="1" width="21.875" customWidth="1"/>
    <col min="2" max="2" width="8.375" customWidth="1"/>
    <col min="3" max="3" width="11.625" customWidth="1"/>
    <col min="4" max="4" width="3.5" customWidth="1"/>
    <col min="5" max="5" width="12" customWidth="1"/>
    <col min="6" max="6" width="15.25" customWidth="1"/>
    <col min="7" max="7" width="14.625" customWidth="1"/>
    <col min="8" max="8" width="10.75" customWidth="1"/>
    <col min="9" max="9" width="4.5" customWidth="1"/>
    <col min="10" max="10" width="6.625" customWidth="1"/>
    <col min="11" max="11" width="1.375" customWidth="1"/>
    <col min="12" max="12" width="0.875" customWidth="1"/>
    <col min="13" max="13" width="4" customWidth="1"/>
    <col min="14" max="14" width="6.875" customWidth="1"/>
    <col min="15" max="15" width="0" hidden="1" customWidth="1"/>
    <col min="16" max="16" width="1.875" customWidth="1"/>
    <col min="17" max="17" width="0.125" customWidth="1"/>
    <col min="18" max="18" width="0" hidden="1" customWidth="1"/>
  </cols>
  <sheetData>
    <row r="1" spans="1:17" ht="18.2" customHeight="1" x14ac:dyDescent="0.2">
      <c r="A1" s="43" t="s">
        <v>0</v>
      </c>
      <c r="B1" s="44"/>
      <c r="C1" s="44"/>
      <c r="D1" s="44"/>
      <c r="N1" s="45" t="s">
        <v>1</v>
      </c>
      <c r="O1" s="44"/>
      <c r="P1" s="44"/>
    </row>
    <row r="2" spans="1:17" ht="16.899999999999999" customHeight="1" x14ac:dyDescent="0.2">
      <c r="A2" s="46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7" ht="16.899999999999999" customHeight="1" x14ac:dyDescent="0.2">
      <c r="A3" s="48" t="s">
        <v>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7" ht="16.899999999999999" customHeight="1" x14ac:dyDescent="0.2">
      <c r="A4" s="48" t="s">
        <v>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7" ht="16.899999999999999" customHeight="1" x14ac:dyDescent="0.2">
      <c r="A5" s="48" t="s">
        <v>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7" ht="18" customHeight="1" x14ac:dyDescent="0.2">
      <c r="A6" s="56" t="s">
        <v>6</v>
      </c>
      <c r="B6" s="47"/>
      <c r="C6" s="56" t="s">
        <v>7</v>
      </c>
      <c r="D6" s="47"/>
      <c r="E6" s="47"/>
      <c r="F6" s="47"/>
      <c r="G6" s="47"/>
      <c r="H6" s="47"/>
      <c r="I6" s="56" t="s">
        <v>6</v>
      </c>
      <c r="J6" s="47"/>
      <c r="K6" s="47"/>
      <c r="L6" s="56" t="s">
        <v>6</v>
      </c>
      <c r="M6" s="47"/>
      <c r="N6" s="47"/>
    </row>
    <row r="7" spans="1:17" ht="1.1499999999999999" customHeight="1" x14ac:dyDescent="0.2"/>
    <row r="8" spans="1:17" ht="18" customHeight="1" x14ac:dyDescent="0.2">
      <c r="A8" s="49" t="s">
        <v>6</v>
      </c>
      <c r="B8" s="50"/>
      <c r="C8" s="51"/>
      <c r="D8" s="52" t="s">
        <v>8</v>
      </c>
      <c r="E8" s="17"/>
      <c r="F8" s="17"/>
      <c r="G8" s="18"/>
      <c r="H8" s="52" t="s">
        <v>9</v>
      </c>
      <c r="I8" s="17"/>
      <c r="J8" s="17"/>
      <c r="K8" s="17"/>
      <c r="L8" s="17"/>
      <c r="M8" s="17"/>
      <c r="N8" s="17"/>
      <c r="O8" s="17"/>
      <c r="P8" s="17"/>
      <c r="Q8" s="18"/>
    </row>
    <row r="9" spans="1:17" x14ac:dyDescent="0.2">
      <c r="A9" s="53" t="s">
        <v>6</v>
      </c>
      <c r="B9" s="54"/>
      <c r="C9" s="55"/>
      <c r="D9" s="52" t="s">
        <v>10</v>
      </c>
      <c r="E9" s="18"/>
      <c r="F9" s="1" t="s">
        <v>11</v>
      </c>
      <c r="G9" s="1" t="s">
        <v>12</v>
      </c>
      <c r="H9" s="52" t="s">
        <v>13</v>
      </c>
      <c r="I9" s="18"/>
      <c r="J9" s="52" t="s">
        <v>14</v>
      </c>
      <c r="K9" s="17"/>
      <c r="L9" s="18"/>
      <c r="M9" s="52" t="s">
        <v>15</v>
      </c>
      <c r="N9" s="17"/>
      <c r="O9" s="17"/>
      <c r="P9" s="17"/>
      <c r="Q9" s="18"/>
    </row>
    <row r="10" spans="1:17" x14ac:dyDescent="0.2">
      <c r="A10" s="30" t="s">
        <v>16</v>
      </c>
      <c r="B10" s="17"/>
      <c r="C10" s="18"/>
      <c r="D10" s="30" t="s">
        <v>6</v>
      </c>
      <c r="E10" s="18"/>
      <c r="F10" s="2" t="s">
        <v>6</v>
      </c>
      <c r="G10" s="2" t="s">
        <v>6</v>
      </c>
      <c r="H10" s="32" t="s">
        <v>6</v>
      </c>
      <c r="I10" s="17"/>
      <c r="J10" s="3" t="s">
        <v>6</v>
      </c>
      <c r="K10" s="33" t="s">
        <v>6</v>
      </c>
      <c r="L10" s="18"/>
      <c r="M10" s="34" t="s">
        <v>6</v>
      </c>
      <c r="N10" s="17"/>
      <c r="O10" s="17"/>
      <c r="P10" s="17"/>
      <c r="Q10" s="18"/>
    </row>
    <row r="11" spans="1:17" x14ac:dyDescent="0.2">
      <c r="A11" s="25" t="s">
        <v>17</v>
      </c>
      <c r="B11" s="17"/>
      <c r="C11" s="18"/>
      <c r="D11" s="42">
        <v>515575.88</v>
      </c>
      <c r="E11" s="41">
        <v>515575.88</v>
      </c>
      <c r="F11" s="11">
        <v>50296.5</v>
      </c>
      <c r="G11" s="4" t="s">
        <v>19</v>
      </c>
      <c r="H11" s="27" t="s">
        <v>20</v>
      </c>
      <c r="I11" s="17"/>
      <c r="J11" s="5" t="s">
        <v>21</v>
      </c>
      <c r="K11" s="28" t="s">
        <v>22</v>
      </c>
      <c r="L11" s="18"/>
      <c r="M11" s="29" t="s">
        <v>23</v>
      </c>
      <c r="N11" s="17"/>
      <c r="O11" s="17"/>
      <c r="P11" s="17"/>
      <c r="Q11" s="18"/>
    </row>
    <row r="12" spans="1:17" x14ac:dyDescent="0.2">
      <c r="A12" s="25" t="s">
        <v>24</v>
      </c>
      <c r="B12" s="17"/>
      <c r="C12" s="18"/>
      <c r="D12" s="42">
        <v>143672.6</v>
      </c>
      <c r="E12" s="41">
        <v>143672.6</v>
      </c>
      <c r="F12" s="11">
        <v>155470</v>
      </c>
      <c r="G12" s="4" t="s">
        <v>25</v>
      </c>
      <c r="H12" s="27" t="s">
        <v>26</v>
      </c>
      <c r="I12" s="17"/>
      <c r="J12" s="5" t="s">
        <v>18</v>
      </c>
      <c r="K12" s="28" t="s">
        <v>22</v>
      </c>
      <c r="L12" s="18"/>
      <c r="M12" s="29" t="s">
        <v>26</v>
      </c>
      <c r="N12" s="17"/>
      <c r="O12" s="17"/>
      <c r="P12" s="17"/>
      <c r="Q12" s="18"/>
    </row>
    <row r="13" spans="1:17" x14ac:dyDescent="0.2">
      <c r="A13" s="25" t="s">
        <v>27</v>
      </c>
      <c r="B13" s="17"/>
      <c r="C13" s="18"/>
      <c r="D13" s="42">
        <v>12041</v>
      </c>
      <c r="E13" s="41">
        <v>12041</v>
      </c>
      <c r="F13" s="11">
        <v>14621</v>
      </c>
      <c r="G13" s="4" t="s">
        <v>28</v>
      </c>
      <c r="H13" s="27" t="s">
        <v>29</v>
      </c>
      <c r="I13" s="17"/>
      <c r="J13" s="5" t="s">
        <v>18</v>
      </c>
      <c r="K13" s="28" t="s">
        <v>22</v>
      </c>
      <c r="L13" s="18"/>
      <c r="M13" s="29" t="s">
        <v>29</v>
      </c>
      <c r="N13" s="17"/>
      <c r="O13" s="17"/>
      <c r="P13" s="17"/>
      <c r="Q13" s="18"/>
    </row>
    <row r="14" spans="1:17" x14ac:dyDescent="0.2">
      <c r="A14" s="22" t="s">
        <v>30</v>
      </c>
      <c r="B14" s="17"/>
      <c r="C14" s="18"/>
      <c r="D14" s="40">
        <v>207289.48</v>
      </c>
      <c r="E14" s="41">
        <v>207289.48</v>
      </c>
      <c r="F14" s="12">
        <v>220387.5</v>
      </c>
      <c r="G14" s="6" t="s">
        <v>31</v>
      </c>
      <c r="H14" s="20" t="s">
        <v>32</v>
      </c>
      <c r="I14" s="17"/>
      <c r="J14" s="7" t="s">
        <v>6</v>
      </c>
      <c r="K14" s="24" t="s">
        <v>6</v>
      </c>
      <c r="L14" s="18"/>
      <c r="M14" s="22" t="s">
        <v>33</v>
      </c>
      <c r="N14" s="17"/>
      <c r="O14" s="17"/>
      <c r="P14" s="17"/>
      <c r="Q14" s="18"/>
    </row>
    <row r="15" spans="1:17" x14ac:dyDescent="0.2">
      <c r="A15" s="30" t="s">
        <v>34</v>
      </c>
      <c r="B15" s="17"/>
      <c r="C15" s="18"/>
      <c r="D15" s="30" t="s">
        <v>6</v>
      </c>
      <c r="E15" s="18"/>
      <c r="F15" s="2" t="s">
        <v>6</v>
      </c>
      <c r="G15" s="2" t="s">
        <v>6</v>
      </c>
      <c r="H15" s="32" t="s">
        <v>6</v>
      </c>
      <c r="I15" s="17"/>
      <c r="J15" s="3" t="s">
        <v>6</v>
      </c>
      <c r="K15" s="33" t="s">
        <v>6</v>
      </c>
      <c r="L15" s="18"/>
      <c r="M15" s="34" t="s">
        <v>6</v>
      </c>
      <c r="N15" s="17"/>
      <c r="O15" s="17"/>
      <c r="P15" s="17"/>
      <c r="Q15" s="18"/>
    </row>
    <row r="16" spans="1:17" x14ac:dyDescent="0.2">
      <c r="A16" s="25" t="s">
        <v>35</v>
      </c>
      <c r="B16" s="17"/>
      <c r="C16" s="18"/>
      <c r="D16" s="42">
        <v>90610</v>
      </c>
      <c r="E16" s="41">
        <v>90610</v>
      </c>
      <c r="F16" s="11">
        <v>97640</v>
      </c>
      <c r="G16" s="4" t="s">
        <v>36</v>
      </c>
      <c r="H16" s="27" t="s">
        <v>37</v>
      </c>
      <c r="I16" s="17"/>
      <c r="J16" s="5" t="s">
        <v>38</v>
      </c>
      <c r="K16" s="28" t="s">
        <v>22</v>
      </c>
      <c r="L16" s="18"/>
      <c r="M16" s="29" t="s">
        <v>39</v>
      </c>
      <c r="N16" s="17"/>
      <c r="O16" s="17"/>
      <c r="P16" s="17"/>
      <c r="Q16" s="18"/>
    </row>
    <row r="17" spans="1:17" x14ac:dyDescent="0.2">
      <c r="A17" s="25" t="s">
        <v>40</v>
      </c>
      <c r="B17" s="17"/>
      <c r="C17" s="18"/>
      <c r="D17" s="42">
        <v>780</v>
      </c>
      <c r="E17" s="41">
        <v>780</v>
      </c>
      <c r="F17" s="11">
        <v>0</v>
      </c>
      <c r="G17" s="4" t="s">
        <v>41</v>
      </c>
      <c r="H17" s="27" t="s">
        <v>18</v>
      </c>
      <c r="I17" s="17"/>
      <c r="J17" s="5" t="s">
        <v>42</v>
      </c>
      <c r="K17" s="28" t="s">
        <v>22</v>
      </c>
      <c r="L17" s="18"/>
      <c r="M17" s="29" t="s">
        <v>43</v>
      </c>
      <c r="N17" s="17"/>
      <c r="O17" s="17"/>
      <c r="P17" s="17"/>
      <c r="Q17" s="18"/>
    </row>
    <row r="18" spans="1:17" x14ac:dyDescent="0.2">
      <c r="A18" s="25" t="s">
        <v>44</v>
      </c>
      <c r="B18" s="17"/>
      <c r="C18" s="18"/>
      <c r="D18" s="42" t="s">
        <v>18</v>
      </c>
      <c r="E18" s="41" t="s">
        <v>18</v>
      </c>
      <c r="F18" s="11" t="s">
        <v>18</v>
      </c>
      <c r="G18" s="4" t="s">
        <v>45</v>
      </c>
      <c r="H18" s="27" t="s">
        <v>18</v>
      </c>
      <c r="I18" s="17"/>
      <c r="J18" s="5" t="s">
        <v>18</v>
      </c>
      <c r="K18" s="28" t="s">
        <v>22</v>
      </c>
      <c r="L18" s="18"/>
      <c r="M18" s="29" t="s">
        <v>18</v>
      </c>
      <c r="N18" s="17"/>
      <c r="O18" s="17"/>
      <c r="P18" s="17"/>
      <c r="Q18" s="18"/>
    </row>
    <row r="19" spans="1:17" x14ac:dyDescent="0.2">
      <c r="A19" s="25" t="s">
        <v>46</v>
      </c>
      <c r="B19" s="17"/>
      <c r="C19" s="18"/>
      <c r="D19" s="42">
        <v>36700</v>
      </c>
      <c r="E19" s="41">
        <v>36700</v>
      </c>
      <c r="F19" s="11" t="s">
        <v>18</v>
      </c>
      <c r="G19" s="4" t="s">
        <v>47</v>
      </c>
      <c r="H19" s="27" t="s">
        <v>18</v>
      </c>
      <c r="I19" s="17"/>
      <c r="J19" s="5" t="s">
        <v>42</v>
      </c>
      <c r="K19" s="28" t="s">
        <v>22</v>
      </c>
      <c r="L19" s="18"/>
      <c r="M19" s="29" t="s">
        <v>48</v>
      </c>
      <c r="N19" s="17"/>
      <c r="O19" s="17"/>
      <c r="P19" s="17"/>
      <c r="Q19" s="18"/>
    </row>
    <row r="20" spans="1:17" x14ac:dyDescent="0.2">
      <c r="A20" s="25" t="s">
        <v>49</v>
      </c>
      <c r="B20" s="17"/>
      <c r="C20" s="18"/>
      <c r="D20" s="42">
        <v>5850</v>
      </c>
      <c r="E20" s="41">
        <v>5850</v>
      </c>
      <c r="F20" s="11">
        <v>3280</v>
      </c>
      <c r="G20" s="4" t="s">
        <v>50</v>
      </c>
      <c r="H20" s="27" t="s">
        <v>51</v>
      </c>
      <c r="I20" s="17"/>
      <c r="J20" s="5" t="s">
        <v>52</v>
      </c>
      <c r="K20" s="28" t="s">
        <v>22</v>
      </c>
      <c r="L20" s="18"/>
      <c r="M20" s="29" t="s">
        <v>53</v>
      </c>
      <c r="N20" s="17"/>
      <c r="O20" s="17"/>
      <c r="P20" s="17"/>
      <c r="Q20" s="18"/>
    </row>
    <row r="21" spans="1:17" x14ac:dyDescent="0.2">
      <c r="A21" s="25" t="s">
        <v>54</v>
      </c>
      <c r="B21" s="17"/>
      <c r="C21" s="18"/>
      <c r="D21" s="42" t="s">
        <v>18</v>
      </c>
      <c r="E21" s="41" t="s">
        <v>18</v>
      </c>
      <c r="F21" s="11">
        <v>107367</v>
      </c>
      <c r="G21" s="4" t="s">
        <v>55</v>
      </c>
      <c r="H21" s="27" t="s">
        <v>56</v>
      </c>
      <c r="I21" s="17"/>
      <c r="J21" s="5" t="s">
        <v>57</v>
      </c>
      <c r="K21" s="28" t="s">
        <v>22</v>
      </c>
      <c r="L21" s="18"/>
      <c r="M21" s="29" t="s">
        <v>26</v>
      </c>
      <c r="N21" s="17"/>
      <c r="O21" s="17"/>
      <c r="P21" s="17"/>
      <c r="Q21" s="18"/>
    </row>
    <row r="22" spans="1:17" x14ac:dyDescent="0.2">
      <c r="A22" s="25" t="s">
        <v>58</v>
      </c>
      <c r="B22" s="17"/>
      <c r="C22" s="18"/>
      <c r="D22" s="42">
        <v>725</v>
      </c>
      <c r="E22" s="41">
        <v>725</v>
      </c>
      <c r="F22" s="11">
        <v>1600</v>
      </c>
      <c r="G22" s="4" t="s">
        <v>59</v>
      </c>
      <c r="H22" s="27" t="s">
        <v>60</v>
      </c>
      <c r="I22" s="17"/>
      <c r="J22" s="5" t="s">
        <v>18</v>
      </c>
      <c r="K22" s="28" t="s">
        <v>22</v>
      </c>
      <c r="L22" s="18"/>
      <c r="M22" s="29" t="s">
        <v>60</v>
      </c>
      <c r="N22" s="17"/>
      <c r="O22" s="17"/>
      <c r="P22" s="17"/>
      <c r="Q22" s="18"/>
    </row>
    <row r="23" spans="1:17" x14ac:dyDescent="0.2">
      <c r="A23" s="25" t="s">
        <v>61</v>
      </c>
      <c r="B23" s="17"/>
      <c r="C23" s="18"/>
      <c r="D23" s="42" t="s">
        <v>18</v>
      </c>
      <c r="E23" s="41" t="s">
        <v>18</v>
      </c>
      <c r="F23" s="11">
        <v>4230</v>
      </c>
      <c r="G23" s="4" t="s">
        <v>18</v>
      </c>
      <c r="H23" s="27" t="s">
        <v>53</v>
      </c>
      <c r="I23" s="17"/>
      <c r="J23" s="5" t="s">
        <v>62</v>
      </c>
      <c r="K23" s="28" t="s">
        <v>22</v>
      </c>
      <c r="L23" s="18"/>
      <c r="M23" s="29" t="s">
        <v>43</v>
      </c>
      <c r="N23" s="17"/>
      <c r="O23" s="17"/>
      <c r="P23" s="17"/>
      <c r="Q23" s="18"/>
    </row>
    <row r="24" spans="1:17" x14ac:dyDescent="0.2">
      <c r="A24" s="22" t="s">
        <v>63</v>
      </c>
      <c r="B24" s="17"/>
      <c r="C24" s="18"/>
      <c r="D24" s="40">
        <v>196515</v>
      </c>
      <c r="E24" s="41">
        <v>196515</v>
      </c>
      <c r="F24" s="12">
        <v>214117</v>
      </c>
      <c r="G24" s="6" t="s">
        <v>64</v>
      </c>
      <c r="H24" s="20" t="s">
        <v>65</v>
      </c>
      <c r="I24" s="17"/>
      <c r="J24" s="7" t="s">
        <v>6</v>
      </c>
      <c r="K24" s="24" t="s">
        <v>6</v>
      </c>
      <c r="L24" s="18"/>
      <c r="M24" s="22" t="s">
        <v>66</v>
      </c>
      <c r="N24" s="17"/>
      <c r="O24" s="17"/>
      <c r="P24" s="17"/>
      <c r="Q24" s="18"/>
    </row>
    <row r="25" spans="1:17" x14ac:dyDescent="0.2">
      <c r="A25" s="30" t="s">
        <v>67</v>
      </c>
      <c r="B25" s="17"/>
      <c r="C25" s="18"/>
      <c r="D25" s="30" t="s">
        <v>6</v>
      </c>
      <c r="E25" s="18"/>
      <c r="F25" s="2" t="s">
        <v>6</v>
      </c>
      <c r="G25" s="2" t="s">
        <v>6</v>
      </c>
      <c r="H25" s="32" t="s">
        <v>6</v>
      </c>
      <c r="I25" s="17"/>
      <c r="J25" s="3" t="s">
        <v>6</v>
      </c>
      <c r="K25" s="33" t="s">
        <v>6</v>
      </c>
      <c r="L25" s="18"/>
      <c r="M25" s="34" t="s">
        <v>6</v>
      </c>
      <c r="N25" s="17"/>
      <c r="O25" s="17"/>
      <c r="P25" s="17"/>
      <c r="Q25" s="18"/>
    </row>
    <row r="26" spans="1:17" ht="14.25" customHeight="1" x14ac:dyDescent="0.2">
      <c r="A26" s="25" t="s">
        <v>68</v>
      </c>
      <c r="B26" s="17"/>
      <c r="C26" s="18"/>
      <c r="D26" s="38">
        <f>[1]B_EstimateReceive_Print!F27</f>
        <v>125454</v>
      </c>
      <c r="E26" s="39"/>
      <c r="F26" s="13">
        <f>[1]B_EstimateReceive_Print!H27</f>
        <v>126000</v>
      </c>
      <c r="G26" s="4" t="s">
        <v>69</v>
      </c>
      <c r="H26" s="27" t="s">
        <v>70</v>
      </c>
      <c r="I26" s="17"/>
      <c r="J26" s="5" t="s">
        <v>71</v>
      </c>
      <c r="K26" s="28" t="s">
        <v>22</v>
      </c>
      <c r="L26" s="18"/>
      <c r="M26" s="29" t="s">
        <v>72</v>
      </c>
      <c r="N26" s="17"/>
      <c r="O26" s="17"/>
      <c r="P26" s="17"/>
      <c r="Q26" s="18"/>
    </row>
    <row r="27" spans="1:17" ht="14.25" customHeight="1" x14ac:dyDescent="0.2">
      <c r="A27" s="22" t="s">
        <v>73</v>
      </c>
      <c r="B27" s="17"/>
      <c r="C27" s="18"/>
      <c r="D27" s="35">
        <f>[1]B_EstimateReceive_Print!F28</f>
        <v>125454</v>
      </c>
      <c r="E27" s="37"/>
      <c r="F27" s="14">
        <f>[1]B_EstimateReceive_Print!H28</f>
        <v>126000</v>
      </c>
      <c r="G27" s="6" t="s">
        <v>69</v>
      </c>
      <c r="H27" s="20" t="s">
        <v>70</v>
      </c>
      <c r="I27" s="17"/>
      <c r="J27" s="7" t="s">
        <v>6</v>
      </c>
      <c r="K27" s="24" t="s">
        <v>6</v>
      </c>
      <c r="L27" s="18"/>
      <c r="M27" s="22" t="s">
        <v>72</v>
      </c>
      <c r="N27" s="17"/>
      <c r="O27" s="17"/>
      <c r="P27" s="17"/>
      <c r="Q27" s="18"/>
    </row>
    <row r="28" spans="1:17" x14ac:dyDescent="0.2">
      <c r="A28" s="30" t="s">
        <v>74</v>
      </c>
      <c r="B28" s="17"/>
      <c r="C28" s="18"/>
      <c r="D28" s="30" t="s">
        <v>6</v>
      </c>
      <c r="E28" s="18"/>
      <c r="F28" s="2" t="s">
        <v>6</v>
      </c>
      <c r="G28" s="2" t="s">
        <v>6</v>
      </c>
      <c r="H28" s="32" t="s">
        <v>6</v>
      </c>
      <c r="I28" s="17"/>
      <c r="J28" s="3" t="s">
        <v>6</v>
      </c>
      <c r="K28" s="33" t="s">
        <v>6</v>
      </c>
      <c r="L28" s="18"/>
      <c r="M28" s="34" t="s">
        <v>6</v>
      </c>
      <c r="N28" s="17"/>
      <c r="O28" s="17"/>
      <c r="P28" s="17"/>
      <c r="Q28" s="18"/>
    </row>
    <row r="29" spans="1:17" ht="14.25" customHeight="1" x14ac:dyDescent="0.2">
      <c r="A29" s="25" t="s">
        <v>75</v>
      </c>
      <c r="B29" s="17"/>
      <c r="C29" s="18"/>
      <c r="D29" s="38">
        <f>[1]B_EstimateReceive_Print!F30</f>
        <v>760135</v>
      </c>
      <c r="E29" s="39"/>
      <c r="F29" s="13">
        <f>[1]B_EstimateReceive_Print!H30</f>
        <v>544000</v>
      </c>
      <c r="G29" s="4" t="s">
        <v>76</v>
      </c>
      <c r="H29" s="27" t="s">
        <v>77</v>
      </c>
      <c r="I29" s="17"/>
      <c r="J29" s="5" t="s">
        <v>78</v>
      </c>
      <c r="K29" s="28" t="s">
        <v>22</v>
      </c>
      <c r="L29" s="18"/>
      <c r="M29" s="29" t="s">
        <v>79</v>
      </c>
      <c r="N29" s="17"/>
      <c r="O29" s="17"/>
      <c r="P29" s="17"/>
      <c r="Q29" s="18"/>
    </row>
    <row r="30" spans="1:17" ht="14.25" customHeight="1" x14ac:dyDescent="0.2">
      <c r="A30" s="22" t="s">
        <v>80</v>
      </c>
      <c r="B30" s="17"/>
      <c r="C30" s="18"/>
      <c r="D30" s="35">
        <f>[1]B_EstimateReceive_Print!F31</f>
        <v>760135</v>
      </c>
      <c r="E30" s="37"/>
      <c r="F30" s="14">
        <f>[1]B_EstimateReceive_Print!H31</f>
        <v>544000</v>
      </c>
      <c r="G30" s="6" t="s">
        <v>76</v>
      </c>
      <c r="H30" s="20" t="s">
        <v>77</v>
      </c>
      <c r="I30" s="17"/>
      <c r="J30" s="7" t="s">
        <v>6</v>
      </c>
      <c r="K30" s="24" t="s">
        <v>6</v>
      </c>
      <c r="L30" s="18"/>
      <c r="M30" s="22" t="s">
        <v>79</v>
      </c>
      <c r="N30" s="17"/>
      <c r="O30" s="17"/>
      <c r="P30" s="17"/>
      <c r="Q30" s="18"/>
    </row>
    <row r="31" spans="1:17" x14ac:dyDescent="0.2">
      <c r="A31" s="30" t="s">
        <v>81</v>
      </c>
      <c r="B31" s="17"/>
      <c r="C31" s="18"/>
      <c r="D31" s="30" t="s">
        <v>6</v>
      </c>
      <c r="E31" s="18"/>
      <c r="F31" s="2" t="s">
        <v>6</v>
      </c>
      <c r="G31" s="2" t="s">
        <v>6</v>
      </c>
      <c r="H31" s="32" t="s">
        <v>6</v>
      </c>
      <c r="I31" s="17"/>
      <c r="J31" s="3" t="s">
        <v>6</v>
      </c>
      <c r="K31" s="33" t="s">
        <v>6</v>
      </c>
      <c r="L31" s="18"/>
      <c r="M31" s="34" t="s">
        <v>6</v>
      </c>
      <c r="N31" s="17"/>
      <c r="O31" s="17"/>
      <c r="P31" s="17"/>
      <c r="Q31" s="18"/>
    </row>
    <row r="32" spans="1:17" x14ac:dyDescent="0.2">
      <c r="A32" s="25" t="s">
        <v>82</v>
      </c>
      <c r="B32" s="17"/>
      <c r="C32" s="18"/>
      <c r="D32" s="26">
        <f>[1]B_EstimateReceive_Print!F33</f>
        <v>58000</v>
      </c>
      <c r="E32" s="18"/>
      <c r="F32" s="13">
        <f>[1]B_EstimateReceive_Print!H33</f>
        <v>60000</v>
      </c>
      <c r="G32" s="4" t="s">
        <v>83</v>
      </c>
      <c r="H32" s="27" t="s">
        <v>84</v>
      </c>
      <c r="I32" s="17"/>
      <c r="J32" s="5" t="s">
        <v>85</v>
      </c>
      <c r="K32" s="28" t="s">
        <v>22</v>
      </c>
      <c r="L32" s="18"/>
      <c r="M32" s="29" t="s">
        <v>86</v>
      </c>
      <c r="N32" s="17"/>
      <c r="O32" s="17"/>
      <c r="P32" s="17"/>
      <c r="Q32" s="18"/>
    </row>
    <row r="33" spans="1:17" x14ac:dyDescent="0.2">
      <c r="A33" s="25" t="s">
        <v>87</v>
      </c>
      <c r="B33" s="17"/>
      <c r="C33" s="18"/>
      <c r="D33" s="26">
        <f>[1]B_EstimateReceive_Print!F34</f>
        <v>17900</v>
      </c>
      <c r="E33" s="18"/>
      <c r="F33" s="13">
        <f>[1]B_EstimateReceive_Print!H34</f>
        <v>18000</v>
      </c>
      <c r="G33" s="4" t="s">
        <v>18</v>
      </c>
      <c r="H33" s="27" t="s">
        <v>88</v>
      </c>
      <c r="I33" s="17"/>
      <c r="J33" s="5" t="s">
        <v>89</v>
      </c>
      <c r="K33" s="28" t="s">
        <v>22</v>
      </c>
      <c r="L33" s="18"/>
      <c r="M33" s="29" t="s">
        <v>18</v>
      </c>
      <c r="N33" s="17"/>
      <c r="O33" s="17"/>
      <c r="P33" s="17"/>
      <c r="Q33" s="18"/>
    </row>
    <row r="34" spans="1:17" x14ac:dyDescent="0.2">
      <c r="A34" s="22" t="s">
        <v>90</v>
      </c>
      <c r="B34" s="17"/>
      <c r="C34" s="18"/>
      <c r="D34" s="23">
        <f>[1]B_EstimateReceive_Print!F35</f>
        <v>75900</v>
      </c>
      <c r="E34" s="18"/>
      <c r="F34" s="14">
        <f>[1]B_EstimateReceive_Print!H35</f>
        <v>78000</v>
      </c>
      <c r="G34" s="6" t="s">
        <v>83</v>
      </c>
      <c r="H34" s="20" t="s">
        <v>91</v>
      </c>
      <c r="I34" s="17"/>
      <c r="J34" s="7" t="s">
        <v>6</v>
      </c>
      <c r="K34" s="24" t="s">
        <v>6</v>
      </c>
      <c r="L34" s="18"/>
      <c r="M34" s="22" t="s">
        <v>86</v>
      </c>
      <c r="N34" s="17"/>
      <c r="O34" s="17"/>
      <c r="P34" s="17"/>
      <c r="Q34" s="18"/>
    </row>
    <row r="35" spans="1:17" x14ac:dyDescent="0.2">
      <c r="A35" s="30" t="s">
        <v>92</v>
      </c>
      <c r="B35" s="17"/>
      <c r="C35" s="18"/>
      <c r="D35" s="30" t="s">
        <v>6</v>
      </c>
      <c r="E35" s="18"/>
      <c r="F35" s="2" t="s">
        <v>6</v>
      </c>
      <c r="G35" s="2" t="s">
        <v>6</v>
      </c>
      <c r="H35" s="32" t="s">
        <v>6</v>
      </c>
      <c r="I35" s="17"/>
      <c r="J35" s="3" t="s">
        <v>6</v>
      </c>
      <c r="K35" s="33" t="s">
        <v>6</v>
      </c>
      <c r="L35" s="18"/>
      <c r="M35" s="34" t="s">
        <v>6</v>
      </c>
      <c r="N35" s="17"/>
      <c r="O35" s="17"/>
      <c r="P35" s="17"/>
      <c r="Q35" s="18"/>
    </row>
    <row r="36" spans="1:17" x14ac:dyDescent="0.2">
      <c r="A36" s="25" t="s">
        <v>93</v>
      </c>
      <c r="B36" s="17"/>
      <c r="C36" s="18"/>
      <c r="D36" s="26" t="str">
        <f>[1]B_EstimateReceive_Print!F37</f>
        <v>0.00</v>
      </c>
      <c r="E36" s="18"/>
      <c r="F36" s="13">
        <f>[1]B_EstimateReceive_Print!H37</f>
        <v>0</v>
      </c>
      <c r="G36" s="4" t="s">
        <v>94</v>
      </c>
      <c r="H36" s="27" t="s">
        <v>95</v>
      </c>
      <c r="I36" s="17"/>
      <c r="J36" s="5" t="s">
        <v>96</v>
      </c>
      <c r="K36" s="28" t="s">
        <v>22</v>
      </c>
      <c r="L36" s="18"/>
      <c r="M36" s="29" t="s">
        <v>97</v>
      </c>
      <c r="N36" s="17"/>
      <c r="O36" s="17"/>
      <c r="P36" s="17"/>
      <c r="Q36" s="18"/>
    </row>
    <row r="37" spans="1:17" x14ac:dyDescent="0.2">
      <c r="A37" s="25" t="s">
        <v>98</v>
      </c>
      <c r="B37" s="17"/>
      <c r="C37" s="18"/>
      <c r="D37" s="26">
        <f>[1]B_EstimateReceive_Print!F38</f>
        <v>4590342.92</v>
      </c>
      <c r="E37" s="18"/>
      <c r="F37" s="13">
        <f>[1]B_EstimateReceive_Print!H38</f>
        <v>5000000</v>
      </c>
      <c r="G37" s="4" t="s">
        <v>99</v>
      </c>
      <c r="H37" s="27" t="s">
        <v>100</v>
      </c>
      <c r="I37" s="17"/>
      <c r="J37" s="5" t="s">
        <v>101</v>
      </c>
      <c r="K37" s="28" t="s">
        <v>22</v>
      </c>
      <c r="L37" s="18"/>
      <c r="M37" s="29" t="s">
        <v>102</v>
      </c>
      <c r="N37" s="17"/>
      <c r="O37" s="17"/>
      <c r="P37" s="17"/>
      <c r="Q37" s="18"/>
    </row>
    <row r="38" spans="1:17" x14ac:dyDescent="0.2">
      <c r="A38" s="25" t="s">
        <v>103</v>
      </c>
      <c r="B38" s="17"/>
      <c r="C38" s="18"/>
      <c r="D38" s="26">
        <f>[1]B_EstimateReceive_Print!F39</f>
        <v>6520557.71</v>
      </c>
      <c r="E38" s="18"/>
      <c r="F38" s="13">
        <f>[1]B_EstimateReceive_Print!H39</f>
        <v>6900000</v>
      </c>
      <c r="G38" s="4" t="s">
        <v>104</v>
      </c>
      <c r="H38" s="27" t="s">
        <v>105</v>
      </c>
      <c r="I38" s="17"/>
      <c r="J38" s="5" t="s">
        <v>106</v>
      </c>
      <c r="K38" s="28" t="s">
        <v>22</v>
      </c>
      <c r="L38" s="18"/>
      <c r="M38" s="29" t="s">
        <v>107</v>
      </c>
      <c r="N38" s="17"/>
      <c r="O38" s="17"/>
      <c r="P38" s="17"/>
      <c r="Q38" s="18"/>
    </row>
    <row r="39" spans="1:17" x14ac:dyDescent="0.2">
      <c r="A39" s="25" t="s">
        <v>108</v>
      </c>
      <c r="B39" s="17"/>
      <c r="C39" s="18"/>
      <c r="D39" s="26">
        <f>[1]B_EstimateReceive_Print!F40</f>
        <v>40711.33</v>
      </c>
      <c r="E39" s="18"/>
      <c r="F39" s="13">
        <f>[1]B_EstimateReceive_Print!H40</f>
        <v>50000</v>
      </c>
      <c r="G39" s="4" t="s">
        <v>109</v>
      </c>
      <c r="H39" s="27" t="s">
        <v>110</v>
      </c>
      <c r="I39" s="17"/>
      <c r="J39" s="5" t="s">
        <v>111</v>
      </c>
      <c r="K39" s="28" t="s">
        <v>22</v>
      </c>
      <c r="L39" s="18"/>
      <c r="M39" s="29" t="s">
        <v>112</v>
      </c>
      <c r="N39" s="17"/>
      <c r="O39" s="17"/>
      <c r="P39" s="17"/>
      <c r="Q39" s="18"/>
    </row>
    <row r="40" spans="1:17" x14ac:dyDescent="0.2">
      <c r="A40" s="25" t="s">
        <v>113</v>
      </c>
      <c r="B40" s="17"/>
      <c r="C40" s="18"/>
      <c r="D40" s="26">
        <f>[1]B_EstimateReceive_Print!F41</f>
        <v>1668776.32</v>
      </c>
      <c r="E40" s="18"/>
      <c r="F40" s="13">
        <f>[1]B_EstimateReceive_Print!H41</f>
        <v>1900000</v>
      </c>
      <c r="G40" s="4" t="s">
        <v>114</v>
      </c>
      <c r="H40" s="27" t="s">
        <v>115</v>
      </c>
      <c r="I40" s="17"/>
      <c r="J40" s="5" t="s">
        <v>18</v>
      </c>
      <c r="K40" s="28" t="s">
        <v>22</v>
      </c>
      <c r="L40" s="18"/>
      <c r="M40" s="29" t="s">
        <v>115</v>
      </c>
      <c r="N40" s="17"/>
      <c r="O40" s="17"/>
      <c r="P40" s="17"/>
      <c r="Q40" s="18"/>
    </row>
    <row r="41" spans="1:17" x14ac:dyDescent="0.2">
      <c r="A41" s="25" t="s">
        <v>116</v>
      </c>
      <c r="B41" s="17"/>
      <c r="C41" s="18"/>
      <c r="D41" s="26">
        <f>[1]B_EstimateReceive_Print!F42</f>
        <v>2270681.33</v>
      </c>
      <c r="E41" s="18"/>
      <c r="F41" s="13">
        <f>[1]B_EstimateReceive_Print!H42</f>
        <v>2500000</v>
      </c>
      <c r="G41" s="4" t="s">
        <v>117</v>
      </c>
      <c r="H41" s="27" t="s">
        <v>118</v>
      </c>
      <c r="I41" s="17"/>
      <c r="J41" s="5" t="s">
        <v>119</v>
      </c>
      <c r="K41" s="28" t="s">
        <v>22</v>
      </c>
      <c r="L41" s="18"/>
      <c r="M41" s="29" t="s">
        <v>120</v>
      </c>
      <c r="N41" s="17"/>
      <c r="O41" s="17"/>
      <c r="P41" s="17"/>
      <c r="Q41" s="18"/>
    </row>
    <row r="42" spans="1:17" x14ac:dyDescent="0.2">
      <c r="A42" s="25" t="s">
        <v>121</v>
      </c>
      <c r="B42" s="17"/>
      <c r="C42" s="18"/>
      <c r="D42" s="26">
        <f>[1]B_EstimateReceive_Print!F43</f>
        <v>63879.82</v>
      </c>
      <c r="E42" s="18"/>
      <c r="F42" s="13">
        <f>[1]B_EstimateReceive_Print!H43</f>
        <v>65000</v>
      </c>
      <c r="G42" s="4" t="s">
        <v>122</v>
      </c>
      <c r="H42" s="27" t="s">
        <v>123</v>
      </c>
      <c r="I42" s="17"/>
      <c r="J42" s="5" t="s">
        <v>124</v>
      </c>
      <c r="K42" s="28" t="s">
        <v>22</v>
      </c>
      <c r="L42" s="18"/>
      <c r="M42" s="29" t="s">
        <v>125</v>
      </c>
      <c r="N42" s="17"/>
      <c r="O42" s="17"/>
      <c r="P42" s="17"/>
      <c r="Q42" s="18"/>
    </row>
    <row r="43" spans="1:17" x14ac:dyDescent="0.2">
      <c r="A43" s="25" t="s">
        <v>126</v>
      </c>
      <c r="B43" s="17"/>
      <c r="C43" s="18"/>
      <c r="D43" s="26">
        <f>[1]B_EstimateReceive_Print!F44</f>
        <v>131230.76</v>
      </c>
      <c r="E43" s="18"/>
      <c r="F43" s="13">
        <f>[1]B_EstimateReceive_Print!H44</f>
        <v>132000</v>
      </c>
      <c r="G43" s="4" t="s">
        <v>127</v>
      </c>
      <c r="H43" s="27" t="s">
        <v>128</v>
      </c>
      <c r="I43" s="17"/>
      <c r="J43" s="5" t="s">
        <v>129</v>
      </c>
      <c r="K43" s="28" t="s">
        <v>22</v>
      </c>
      <c r="L43" s="18"/>
      <c r="M43" s="29" t="s">
        <v>130</v>
      </c>
      <c r="N43" s="17"/>
      <c r="O43" s="17"/>
      <c r="P43" s="17"/>
      <c r="Q43" s="18"/>
    </row>
    <row r="44" spans="1:17" x14ac:dyDescent="0.2">
      <c r="A44" s="25" t="s">
        <v>131</v>
      </c>
      <c r="B44" s="17"/>
      <c r="C44" s="18"/>
      <c r="D44" s="26">
        <f>[1]B_EstimateReceive_Print!F45</f>
        <v>201584</v>
      </c>
      <c r="E44" s="18"/>
      <c r="F44" s="13">
        <f>[1]B_EstimateReceive_Print!H45</f>
        <v>210000</v>
      </c>
      <c r="G44" s="4" t="s">
        <v>132</v>
      </c>
      <c r="H44" s="27" t="s">
        <v>84</v>
      </c>
      <c r="I44" s="17"/>
      <c r="J44" s="5" t="s">
        <v>133</v>
      </c>
      <c r="K44" s="28" t="s">
        <v>22</v>
      </c>
      <c r="L44" s="18"/>
      <c r="M44" s="29" t="s">
        <v>134</v>
      </c>
      <c r="N44" s="17"/>
      <c r="O44" s="17"/>
      <c r="P44" s="17"/>
      <c r="Q44" s="18"/>
    </row>
    <row r="45" spans="1:17" ht="14.25" customHeight="1" x14ac:dyDescent="0.2">
      <c r="A45" s="22" t="s">
        <v>135</v>
      </c>
      <c r="B45" s="17"/>
      <c r="C45" s="18"/>
      <c r="D45" s="35">
        <f>[1]B_EstimateReceive_Print!F47</f>
        <v>15487764.189999999</v>
      </c>
      <c r="E45" s="36"/>
      <c r="F45" s="14">
        <f>[1]B_EstimateReceive_Print!H47</f>
        <v>16757000</v>
      </c>
      <c r="G45" s="6" t="s">
        <v>136</v>
      </c>
      <c r="H45" s="20" t="s">
        <v>137</v>
      </c>
      <c r="I45" s="17"/>
      <c r="J45" s="7" t="s">
        <v>6</v>
      </c>
      <c r="K45" s="24" t="s">
        <v>6</v>
      </c>
      <c r="L45" s="18"/>
      <c r="M45" s="22" t="s">
        <v>138</v>
      </c>
      <c r="N45" s="17"/>
      <c r="O45" s="17"/>
      <c r="P45" s="17"/>
      <c r="Q45" s="18"/>
    </row>
    <row r="46" spans="1:17" x14ac:dyDescent="0.2">
      <c r="A46" s="30" t="s">
        <v>139</v>
      </c>
      <c r="B46" s="17"/>
      <c r="C46" s="18"/>
      <c r="D46" s="31" t="s">
        <v>6</v>
      </c>
      <c r="E46" s="24"/>
      <c r="F46" s="10" t="s">
        <v>6</v>
      </c>
      <c r="G46" s="2" t="s">
        <v>6</v>
      </c>
      <c r="H46" s="32" t="s">
        <v>6</v>
      </c>
      <c r="I46" s="17"/>
      <c r="J46" s="3" t="s">
        <v>6</v>
      </c>
      <c r="K46" s="33" t="s">
        <v>6</v>
      </c>
      <c r="L46" s="18"/>
      <c r="M46" s="34" t="s">
        <v>6</v>
      </c>
      <c r="N46" s="17"/>
      <c r="O46" s="17"/>
      <c r="P46" s="17"/>
      <c r="Q46" s="18"/>
    </row>
    <row r="47" spans="1:17" ht="27.75" customHeight="1" x14ac:dyDescent="0.2">
      <c r="A47" s="25" t="s">
        <v>140</v>
      </c>
      <c r="B47" s="17"/>
      <c r="C47" s="18"/>
      <c r="D47" s="26">
        <f>[1]B_EstimateReceive_Print!F49</f>
        <v>14911061</v>
      </c>
      <c r="E47" s="18"/>
      <c r="F47" s="13">
        <v>13972800</v>
      </c>
      <c r="G47" s="4" t="s">
        <v>141</v>
      </c>
      <c r="H47" s="27" t="s">
        <v>142</v>
      </c>
      <c r="I47" s="17"/>
      <c r="J47" s="5" t="s">
        <v>143</v>
      </c>
      <c r="K47" s="28" t="s">
        <v>22</v>
      </c>
      <c r="L47" s="18"/>
      <c r="M47" s="29" t="s">
        <v>144</v>
      </c>
      <c r="N47" s="17"/>
      <c r="O47" s="17"/>
      <c r="P47" s="17"/>
      <c r="Q47" s="18"/>
    </row>
    <row r="48" spans="1:17" x14ac:dyDescent="0.2">
      <c r="A48" s="22" t="s">
        <v>145</v>
      </c>
      <c r="B48" s="17"/>
      <c r="C48" s="18"/>
      <c r="D48" s="23">
        <f>[1]B_EstimateReceive_Print!F50</f>
        <v>14911061</v>
      </c>
      <c r="E48" s="18"/>
      <c r="F48" s="14">
        <v>13972800</v>
      </c>
      <c r="G48" s="6" t="s">
        <v>141</v>
      </c>
      <c r="H48" s="20" t="s">
        <v>142</v>
      </c>
      <c r="I48" s="17"/>
      <c r="J48" s="7" t="s">
        <v>6</v>
      </c>
      <c r="K48" s="24" t="s">
        <v>6</v>
      </c>
      <c r="L48" s="18"/>
      <c r="M48" s="22" t="s">
        <v>144</v>
      </c>
      <c r="N48" s="17"/>
      <c r="O48" s="17"/>
      <c r="P48" s="17"/>
      <c r="Q48" s="18"/>
    </row>
    <row r="49" spans="1:17" x14ac:dyDescent="0.2">
      <c r="A49" s="16" t="s">
        <v>146</v>
      </c>
      <c r="B49" s="17"/>
      <c r="C49" s="18"/>
      <c r="D49" s="19">
        <f>[1]B_EstimateReceive_Print!F51</f>
        <v>31764359.57</v>
      </c>
      <c r="E49" s="18"/>
      <c r="F49" s="15">
        <v>33324309.98</v>
      </c>
      <c r="G49" s="8" t="s">
        <v>147</v>
      </c>
      <c r="H49" s="20" t="s">
        <v>148</v>
      </c>
      <c r="I49" s="17"/>
      <c r="J49" s="9" t="s">
        <v>6</v>
      </c>
      <c r="K49" s="21" t="s">
        <v>6</v>
      </c>
      <c r="L49" s="18"/>
      <c r="M49" s="16" t="s">
        <v>149</v>
      </c>
      <c r="N49" s="17"/>
      <c r="O49" s="17"/>
      <c r="P49" s="17"/>
      <c r="Q49" s="18"/>
    </row>
  </sheetData>
  <mergeCells count="218">
    <mergeCell ref="A1:D1"/>
    <mergeCell ref="N1:P1"/>
    <mergeCell ref="A2:N2"/>
    <mergeCell ref="A3:N3"/>
    <mergeCell ref="A4:N4"/>
    <mergeCell ref="A8:C8"/>
    <mergeCell ref="D8:G8"/>
    <mergeCell ref="H8:Q8"/>
    <mergeCell ref="A9:C9"/>
    <mergeCell ref="D9:E9"/>
    <mergeCell ref="H9:I9"/>
    <mergeCell ref="J9:L9"/>
    <mergeCell ref="M9:Q9"/>
    <mergeCell ref="A5:N5"/>
    <mergeCell ref="A6:B6"/>
    <mergeCell ref="C6:H6"/>
    <mergeCell ref="I6:K6"/>
    <mergeCell ref="L6:N6"/>
    <mergeCell ref="A11:C11"/>
    <mergeCell ref="D11:E11"/>
    <mergeCell ref="H11:I11"/>
    <mergeCell ref="K11:L11"/>
    <mergeCell ref="M11:Q11"/>
    <mergeCell ref="A10:C10"/>
    <mergeCell ref="D10:E10"/>
    <mergeCell ref="H10:I10"/>
    <mergeCell ref="K10:L10"/>
    <mergeCell ref="M10:Q10"/>
    <mergeCell ref="A13:C13"/>
    <mergeCell ref="D13:E13"/>
    <mergeCell ref="H13:I13"/>
    <mergeCell ref="K13:L13"/>
    <mergeCell ref="M13:Q13"/>
    <mergeCell ref="A12:C12"/>
    <mergeCell ref="D12:E12"/>
    <mergeCell ref="H12:I12"/>
    <mergeCell ref="K12:L12"/>
    <mergeCell ref="M12:Q12"/>
    <mergeCell ref="A15:C15"/>
    <mergeCell ref="D15:E15"/>
    <mergeCell ref="H15:I15"/>
    <mergeCell ref="K15:L15"/>
    <mergeCell ref="M15:Q15"/>
    <mergeCell ref="A14:C14"/>
    <mergeCell ref="D14:E14"/>
    <mergeCell ref="H14:I14"/>
    <mergeCell ref="K14:L14"/>
    <mergeCell ref="M14:Q14"/>
    <mergeCell ref="A17:C17"/>
    <mergeCell ref="D17:E17"/>
    <mergeCell ref="H17:I17"/>
    <mergeCell ref="K17:L17"/>
    <mergeCell ref="M17:Q17"/>
    <mergeCell ref="A16:C16"/>
    <mergeCell ref="D16:E16"/>
    <mergeCell ref="H16:I16"/>
    <mergeCell ref="K16:L16"/>
    <mergeCell ref="M16:Q16"/>
    <mergeCell ref="A19:C19"/>
    <mergeCell ref="D19:E19"/>
    <mergeCell ref="H19:I19"/>
    <mergeCell ref="K19:L19"/>
    <mergeCell ref="M19:Q19"/>
    <mergeCell ref="A18:C18"/>
    <mergeCell ref="D18:E18"/>
    <mergeCell ref="H18:I18"/>
    <mergeCell ref="K18:L18"/>
    <mergeCell ref="M18:Q18"/>
    <mergeCell ref="A21:C21"/>
    <mergeCell ref="D21:E21"/>
    <mergeCell ref="H21:I21"/>
    <mergeCell ref="K21:L21"/>
    <mergeCell ref="M21:Q21"/>
    <mergeCell ref="A20:C20"/>
    <mergeCell ref="D20:E20"/>
    <mergeCell ref="H20:I20"/>
    <mergeCell ref="K20:L20"/>
    <mergeCell ref="M20:Q20"/>
    <mergeCell ref="A23:C23"/>
    <mergeCell ref="D23:E23"/>
    <mergeCell ref="H23:I23"/>
    <mergeCell ref="K23:L23"/>
    <mergeCell ref="M23:Q23"/>
    <mergeCell ref="A22:C22"/>
    <mergeCell ref="D22:E22"/>
    <mergeCell ref="H22:I22"/>
    <mergeCell ref="K22:L22"/>
    <mergeCell ref="M22:Q22"/>
    <mergeCell ref="A25:C25"/>
    <mergeCell ref="D25:E25"/>
    <mergeCell ref="H25:I25"/>
    <mergeCell ref="K25:L25"/>
    <mergeCell ref="M25:Q25"/>
    <mergeCell ref="A24:C24"/>
    <mergeCell ref="D24:E24"/>
    <mergeCell ref="H24:I24"/>
    <mergeCell ref="K24:L24"/>
    <mergeCell ref="M24:Q24"/>
    <mergeCell ref="A27:C27"/>
    <mergeCell ref="D27:E27"/>
    <mergeCell ref="H27:I27"/>
    <mergeCell ref="K27:L27"/>
    <mergeCell ref="M27:Q27"/>
    <mergeCell ref="A26:C26"/>
    <mergeCell ref="D26:E26"/>
    <mergeCell ref="H26:I26"/>
    <mergeCell ref="K26:L26"/>
    <mergeCell ref="M26:Q26"/>
    <mergeCell ref="A29:C29"/>
    <mergeCell ref="D29:E29"/>
    <mergeCell ref="H29:I29"/>
    <mergeCell ref="K29:L29"/>
    <mergeCell ref="M29:Q29"/>
    <mergeCell ref="A28:C28"/>
    <mergeCell ref="D28:E28"/>
    <mergeCell ref="H28:I28"/>
    <mergeCell ref="K28:L28"/>
    <mergeCell ref="M28:Q28"/>
    <mergeCell ref="A31:C31"/>
    <mergeCell ref="D31:E31"/>
    <mergeCell ref="H31:I31"/>
    <mergeCell ref="K31:L31"/>
    <mergeCell ref="M31:Q31"/>
    <mergeCell ref="A30:C30"/>
    <mergeCell ref="D30:E30"/>
    <mergeCell ref="H30:I30"/>
    <mergeCell ref="K30:L30"/>
    <mergeCell ref="M30:Q30"/>
    <mergeCell ref="A33:C33"/>
    <mergeCell ref="D33:E33"/>
    <mergeCell ref="H33:I33"/>
    <mergeCell ref="K33:L33"/>
    <mergeCell ref="M33:Q33"/>
    <mergeCell ref="A32:C32"/>
    <mergeCell ref="D32:E32"/>
    <mergeCell ref="H32:I32"/>
    <mergeCell ref="K32:L32"/>
    <mergeCell ref="M32:Q32"/>
    <mergeCell ref="A35:C35"/>
    <mergeCell ref="D35:E35"/>
    <mergeCell ref="H35:I35"/>
    <mergeCell ref="K35:L35"/>
    <mergeCell ref="M35:Q35"/>
    <mergeCell ref="A34:C34"/>
    <mergeCell ref="D34:E34"/>
    <mergeCell ref="H34:I34"/>
    <mergeCell ref="K34:L34"/>
    <mergeCell ref="M34:Q34"/>
    <mergeCell ref="A37:C37"/>
    <mergeCell ref="D37:E37"/>
    <mergeCell ref="H37:I37"/>
    <mergeCell ref="K37:L37"/>
    <mergeCell ref="M37:Q37"/>
    <mergeCell ref="A36:C36"/>
    <mergeCell ref="D36:E36"/>
    <mergeCell ref="H36:I36"/>
    <mergeCell ref="K36:L36"/>
    <mergeCell ref="M36:Q36"/>
    <mergeCell ref="A39:C39"/>
    <mergeCell ref="D39:E39"/>
    <mergeCell ref="H39:I39"/>
    <mergeCell ref="K39:L39"/>
    <mergeCell ref="M39:Q39"/>
    <mergeCell ref="A38:C38"/>
    <mergeCell ref="D38:E38"/>
    <mergeCell ref="H38:I38"/>
    <mergeCell ref="K38:L38"/>
    <mergeCell ref="M38:Q38"/>
    <mergeCell ref="A41:C41"/>
    <mergeCell ref="D41:E41"/>
    <mergeCell ref="H41:I41"/>
    <mergeCell ref="K41:L41"/>
    <mergeCell ref="M41:Q41"/>
    <mergeCell ref="A40:C40"/>
    <mergeCell ref="D40:E40"/>
    <mergeCell ref="H40:I40"/>
    <mergeCell ref="K40:L40"/>
    <mergeCell ref="M40:Q40"/>
    <mergeCell ref="A43:C43"/>
    <mergeCell ref="D43:E43"/>
    <mergeCell ref="H43:I43"/>
    <mergeCell ref="K43:L43"/>
    <mergeCell ref="M43:Q43"/>
    <mergeCell ref="A42:C42"/>
    <mergeCell ref="D42:E42"/>
    <mergeCell ref="H42:I42"/>
    <mergeCell ref="K42:L42"/>
    <mergeCell ref="M42:Q42"/>
    <mergeCell ref="A45:C45"/>
    <mergeCell ref="D45:E45"/>
    <mergeCell ref="H45:I45"/>
    <mergeCell ref="K45:L45"/>
    <mergeCell ref="M45:Q45"/>
    <mergeCell ref="A44:C44"/>
    <mergeCell ref="D44:E44"/>
    <mergeCell ref="H44:I44"/>
    <mergeCell ref="K44:L44"/>
    <mergeCell ref="M44:Q44"/>
    <mergeCell ref="A47:C47"/>
    <mergeCell ref="D47:E47"/>
    <mergeCell ref="H47:I47"/>
    <mergeCell ref="K47:L47"/>
    <mergeCell ref="M47:Q47"/>
    <mergeCell ref="A46:C46"/>
    <mergeCell ref="D46:E46"/>
    <mergeCell ref="H46:I46"/>
    <mergeCell ref="K46:L46"/>
    <mergeCell ref="M46:Q46"/>
    <mergeCell ref="A49:C49"/>
    <mergeCell ref="D49:E49"/>
    <mergeCell ref="H49:I49"/>
    <mergeCell ref="K49:L49"/>
    <mergeCell ref="M49:Q49"/>
    <mergeCell ref="A48:C48"/>
    <mergeCell ref="D48:E48"/>
    <mergeCell ref="H48:I48"/>
    <mergeCell ref="K48:L48"/>
    <mergeCell ref="M48:Q48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B_EstimateReceive_Print</vt:lpstr>
      <vt:lpstr>B_EstimateReceive_Print!Print_Titles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2017-11-01T03:55:37Z</cp:lastPrinted>
  <dcterms:created xsi:type="dcterms:W3CDTF">2017-08-21T04:30:37Z</dcterms:created>
  <dcterms:modified xsi:type="dcterms:W3CDTF">2017-11-01T03:59:38Z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